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100\18.06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/>
  <c r="A19" i="1"/>
  <c r="A20" i="1"/>
  <c r="A21" i="1"/>
  <c r="A22" i="1"/>
  <c r="A23" i="1"/>
  <c r="A24" i="1" s="1"/>
  <c r="A25" i="1" s="1"/>
  <c r="A26" i="1" s="1"/>
  <c r="A27" i="1" s="1"/>
  <c r="A28" i="1" s="1"/>
  <c r="A29" i="1" s="1"/>
  <c r="A30" i="1" s="1"/>
  <c r="A31" i="1" s="1"/>
  <c r="A13" i="1"/>
  <c r="G32" i="1" l="1"/>
  <c r="A12" i="1" l="1"/>
</calcChain>
</file>

<file path=xl/sharedStrings.xml><?xml version="1.0" encoding="utf-8"?>
<sst xmlns="http://schemas.openxmlformats.org/spreadsheetml/2006/main" count="126" uniqueCount="66">
  <si>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</si>
  <si>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</si>
  <si>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</si>
  <si>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</si>
  <si>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</si>
  <si>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</si>
  <si>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</si>
  <si>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</si>
  <si>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</si>
  <si>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</si>
  <si>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</si>
  <si>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</si>
  <si>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</si>
  <si>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</si>
  <si>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</si>
  <si>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</si>
  <si>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</si>
  <si>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</si>
  <si>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</si>
  <si>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</si>
  <si>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</si>
  <si>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</si>
  <si>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</si>
  <si>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DBV2400003</t>
  </si>
  <si>
    <t>НВЛ</t>
  </si>
  <si>
    <t>1268304</t>
  </si>
  <si>
    <t>Прокат стальной горячекатаный круглый 6,5 - ст3сп</t>
  </si>
  <si>
    <t>Т</t>
  </si>
  <si>
    <t>VNK2400001</t>
  </si>
  <si>
    <t>1067820</t>
  </si>
  <si>
    <t>Прокат листовой горячекатаный 12 ст3</t>
  </si>
  <si>
    <t>DBV2400002</t>
  </si>
  <si>
    <t>DBV2400001</t>
  </si>
  <si>
    <t>1189232</t>
  </si>
  <si>
    <t>Полоса стальная горячекатаная 6Х40 ст09Г2С</t>
  </si>
  <si>
    <t>DBV2400004</t>
  </si>
  <si>
    <t>1068386</t>
  </si>
  <si>
    <t>Прокат стальной горячекатаный круглый 6,5 - ст3</t>
  </si>
  <si>
    <t>DBV2400008</t>
  </si>
  <si>
    <t>DBV2400009</t>
  </si>
  <si>
    <t>1134475</t>
  </si>
  <si>
    <t>Швеллер стальной горячекатаный №16П С345-3</t>
  </si>
  <si>
    <t>DBV2400122</t>
  </si>
  <si>
    <t>1018691</t>
  </si>
  <si>
    <t>Прокат листовой горячекатаный 10 ст09Г2С</t>
  </si>
  <si>
    <t>DBV2500001</t>
  </si>
  <si>
    <t>DBV2500002</t>
  </si>
  <si>
    <t>DBV2500003</t>
  </si>
  <si>
    <t>DBV2500004</t>
  </si>
  <si>
    <t>2525314</t>
  </si>
  <si>
    <t>Прокат листовой горячекатаный 8 ст3сп5</t>
  </si>
  <si>
    <t>DBV2500015</t>
  </si>
  <si>
    <t>DBV2500016</t>
  </si>
  <si>
    <t>1021081</t>
  </si>
  <si>
    <t>1021293</t>
  </si>
  <si>
    <t>Сталь горячекатаная для армирования железобетонных конструкций 8 - А-I ст3</t>
  </si>
  <si>
    <t>Уголок стальной горячекатаный равнополочный 100Х100Х7 ст3пс</t>
  </si>
  <si>
    <t>DBV2500020</t>
  </si>
  <si>
    <t>DBV2500022</t>
  </si>
  <si>
    <t>1234334</t>
  </si>
  <si>
    <t>1346461</t>
  </si>
  <si>
    <t>Швеллер стальной горячекатаный №24У С345-3</t>
  </si>
  <si>
    <t>Сталь горячекатаная для армирования железобетонных конструкций 6 - А-I</t>
  </si>
  <si>
    <t>Наименование лота:  "Металл и прокат черных металлов (полосы, прокат, двутавры стальные и швеллера)"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</si>
  <si>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НВЛ-2025/100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</si>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</sst>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2"/>
  <sheetViews>
    <sheetView tabSelected="1" view="pageBreakPreview" topLeftCell="A4" zoomScale="85" zoomScaleNormal="80" zoomScaleSheetLayoutView="85" workbookViewId="0">
      <selection activeCell="B12" sqref="B12:I3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7" t="s">
        <v>19</v>
      </c>
      <c r="I1" s="37"/>
    </row>
    <row r="2" spans="1:17" s="1" customFormat="1" ht="38.25" customHeight="1" x14ac:dyDescent="0.25">
      <c r="A2" s="44" t="s">
        <v>22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7" t="s">
        <v>63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64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65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20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3.7999999999999999E-2</v>
      </c>
      <c r="H12" s="36">
        <v>100798.25</v>
      </c>
      <c r="I12" s="26">
        <v>40700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27</v>
      </c>
      <c r="G13" s="27">
        <v>8.9999999999999993E-3</v>
      </c>
      <c r="H13" s="36">
        <v>80888.179999999993</v>
      </c>
      <c r="I13" s="26">
        <v>40722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31" si="0">1+A13</f>
        <v>3</v>
      </c>
      <c r="B14" s="24" t="s">
        <v>31</v>
      </c>
      <c r="C14" s="24" t="s">
        <v>24</v>
      </c>
      <c r="D14" s="24" t="s">
        <v>29</v>
      </c>
      <c r="E14" s="25" t="s">
        <v>30</v>
      </c>
      <c r="F14" s="24" t="s">
        <v>27</v>
      </c>
      <c r="G14" s="27">
        <v>0.121</v>
      </c>
      <c r="H14" s="36">
        <v>80888.600000000006</v>
      </c>
      <c r="I14" s="26">
        <v>40722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24</v>
      </c>
      <c r="D15" s="24" t="s">
        <v>33</v>
      </c>
      <c r="E15" s="25" t="s">
        <v>34</v>
      </c>
      <c r="F15" s="24" t="s">
        <v>27</v>
      </c>
      <c r="G15" s="27">
        <v>1.0999999999999999E-2</v>
      </c>
      <c r="H15" s="36">
        <v>108866.96</v>
      </c>
      <c r="I15" s="26">
        <v>40515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31</v>
      </c>
      <c r="C16" s="24" t="s">
        <v>24</v>
      </c>
      <c r="D16" s="24" t="s">
        <v>33</v>
      </c>
      <c r="E16" s="25" t="s">
        <v>34</v>
      </c>
      <c r="F16" s="24" t="s">
        <v>27</v>
      </c>
      <c r="G16" s="27">
        <v>6.0000000000000001E-3</v>
      </c>
      <c r="H16" s="36">
        <v>108867.75</v>
      </c>
      <c r="I16" s="26">
        <v>40515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35</v>
      </c>
      <c r="C17" s="24" t="s">
        <v>24</v>
      </c>
      <c r="D17" s="24" t="s">
        <v>33</v>
      </c>
      <c r="E17" s="25" t="s">
        <v>34</v>
      </c>
      <c r="F17" s="24" t="s">
        <v>27</v>
      </c>
      <c r="G17" s="27">
        <v>1.4999999999999999E-2</v>
      </c>
      <c r="H17" s="36">
        <v>108867.75</v>
      </c>
      <c r="I17" s="26">
        <v>40515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31</v>
      </c>
      <c r="C18" s="24" t="s">
        <v>24</v>
      </c>
      <c r="D18" s="24" t="s">
        <v>36</v>
      </c>
      <c r="E18" s="25" t="s">
        <v>37</v>
      </c>
      <c r="F18" s="24" t="s">
        <v>27</v>
      </c>
      <c r="G18" s="27">
        <v>3.66</v>
      </c>
      <c r="H18" s="36">
        <v>16698</v>
      </c>
      <c r="I18" s="26">
        <v>40817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35</v>
      </c>
      <c r="C19" s="24" t="s">
        <v>24</v>
      </c>
      <c r="D19" s="24" t="s">
        <v>36</v>
      </c>
      <c r="E19" s="25" t="s">
        <v>37</v>
      </c>
      <c r="F19" s="24" t="s">
        <v>27</v>
      </c>
      <c r="G19" s="27">
        <v>4.34</v>
      </c>
      <c r="H19" s="36">
        <v>16698</v>
      </c>
      <c r="I19" s="26">
        <v>40817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38</v>
      </c>
      <c r="C20" s="24" t="s">
        <v>24</v>
      </c>
      <c r="D20" s="24" t="s">
        <v>40</v>
      </c>
      <c r="E20" s="25" t="s">
        <v>41</v>
      </c>
      <c r="F20" s="24" t="s">
        <v>27</v>
      </c>
      <c r="G20" s="27">
        <v>0.20699999999999999</v>
      </c>
      <c r="H20" s="36">
        <v>17935</v>
      </c>
      <c r="I20" s="26">
        <v>41426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39</v>
      </c>
      <c r="C21" s="24" t="s">
        <v>24</v>
      </c>
      <c r="D21" s="24" t="s">
        <v>40</v>
      </c>
      <c r="E21" s="25" t="s">
        <v>41</v>
      </c>
      <c r="F21" s="24" t="s">
        <v>27</v>
      </c>
      <c r="G21" s="27">
        <v>0.19700000000000001</v>
      </c>
      <c r="H21" s="36">
        <v>17935</v>
      </c>
      <c r="I21" s="26">
        <v>41426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42</v>
      </c>
      <c r="C22" s="24" t="s">
        <v>24</v>
      </c>
      <c r="D22" s="24" t="s">
        <v>43</v>
      </c>
      <c r="E22" s="25" t="s">
        <v>44</v>
      </c>
      <c r="F22" s="24" t="s">
        <v>27</v>
      </c>
      <c r="G22" s="27">
        <v>3.0000000000000001E-3</v>
      </c>
      <c r="H22" s="36">
        <v>75167.09</v>
      </c>
      <c r="I22" s="26">
        <v>40580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45</v>
      </c>
      <c r="C23" s="24" t="s">
        <v>24</v>
      </c>
      <c r="D23" s="24" t="s">
        <v>43</v>
      </c>
      <c r="E23" s="25" t="s">
        <v>44</v>
      </c>
      <c r="F23" s="24" t="s">
        <v>27</v>
      </c>
      <c r="G23" s="27">
        <v>5.8000000000000003E-2</v>
      </c>
      <c r="H23" s="36">
        <v>54710.559999999998</v>
      </c>
      <c r="I23" s="26">
        <v>41760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46</v>
      </c>
      <c r="C24" s="24" t="s">
        <v>24</v>
      </c>
      <c r="D24" s="24" t="s">
        <v>43</v>
      </c>
      <c r="E24" s="25" t="s">
        <v>44</v>
      </c>
      <c r="F24" s="24" t="s">
        <v>27</v>
      </c>
      <c r="G24" s="27">
        <v>4.7E-2</v>
      </c>
      <c r="H24" s="36">
        <v>75167.429999999993</v>
      </c>
      <c r="I24" s="26">
        <v>40580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47</v>
      </c>
      <c r="C25" s="24" t="s">
        <v>24</v>
      </c>
      <c r="D25" s="24" t="s">
        <v>43</v>
      </c>
      <c r="E25" s="25" t="s">
        <v>44</v>
      </c>
      <c r="F25" s="24" t="s">
        <v>27</v>
      </c>
      <c r="G25" s="27">
        <v>7.8E-2</v>
      </c>
      <c r="H25" s="36">
        <v>54710.559999999998</v>
      </c>
      <c r="I25" s="26">
        <v>41760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48</v>
      </c>
      <c r="C26" s="24" t="s">
        <v>24</v>
      </c>
      <c r="D26" s="24" t="s">
        <v>43</v>
      </c>
      <c r="E26" s="25" t="s">
        <v>44</v>
      </c>
      <c r="F26" s="24" t="s">
        <v>27</v>
      </c>
      <c r="G26" s="27">
        <v>7.1999999999999995E-2</v>
      </c>
      <c r="H26" s="36">
        <v>54710.73</v>
      </c>
      <c r="I26" s="26">
        <v>41760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47</v>
      </c>
      <c r="C27" s="24" t="s">
        <v>24</v>
      </c>
      <c r="D27" s="24" t="s">
        <v>49</v>
      </c>
      <c r="E27" s="25" t="s">
        <v>50</v>
      </c>
      <c r="F27" s="24" t="s">
        <v>27</v>
      </c>
      <c r="G27" s="27">
        <v>0.504</v>
      </c>
      <c r="H27" s="36">
        <v>117363.72</v>
      </c>
      <c r="I27" s="26">
        <v>45200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51</v>
      </c>
      <c r="C28" s="24" t="s">
        <v>24</v>
      </c>
      <c r="D28" s="24" t="s">
        <v>53</v>
      </c>
      <c r="E28" s="25" t="s">
        <v>55</v>
      </c>
      <c r="F28" s="24" t="s">
        <v>27</v>
      </c>
      <c r="G28" s="27">
        <v>9.7000000000000003E-2</v>
      </c>
      <c r="H28" s="36">
        <v>75180.31</v>
      </c>
      <c r="I28" s="26">
        <v>40695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52</v>
      </c>
      <c r="C29" s="24" t="s">
        <v>24</v>
      </c>
      <c r="D29" s="24" t="s">
        <v>54</v>
      </c>
      <c r="E29" s="25" t="s">
        <v>56</v>
      </c>
      <c r="F29" s="24" t="s">
        <v>27</v>
      </c>
      <c r="G29" s="27">
        <v>0.68400000000000005</v>
      </c>
      <c r="H29" s="36">
        <v>72117.539999999994</v>
      </c>
      <c r="I29" s="26">
        <v>40634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57</v>
      </c>
      <c r="C30" s="24" t="s">
        <v>24</v>
      </c>
      <c r="D30" s="24" t="s">
        <v>59</v>
      </c>
      <c r="E30" s="25" t="s">
        <v>61</v>
      </c>
      <c r="F30" s="24" t="s">
        <v>27</v>
      </c>
      <c r="G30" s="27">
        <v>2.5000000000000001E-2</v>
      </c>
      <c r="H30" s="36">
        <v>93815.58</v>
      </c>
      <c r="I30" s="26">
        <v>40756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0"/>
        <v>20</v>
      </c>
      <c r="B31" s="24" t="s">
        <v>58</v>
      </c>
      <c r="C31" s="24" t="s">
        <v>24</v>
      </c>
      <c r="D31" s="24" t="s">
        <v>60</v>
      </c>
      <c r="E31" s="25" t="s">
        <v>62</v>
      </c>
      <c r="F31" s="24" t="s">
        <v>27</v>
      </c>
      <c r="G31" s="27">
        <v>6.3E-2</v>
      </c>
      <c r="H31" s="36">
        <v>70002.2</v>
      </c>
      <c r="I31" s="26">
        <v>41548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8.75" customHeight="1" x14ac:dyDescent="0.2">
      <c r="A32" s="24"/>
      <c r="B32" s="34" t="s">
        <v>21</v>
      </c>
      <c r="C32" s="30"/>
      <c r="D32" s="30"/>
      <c r="E32" s="31"/>
      <c r="F32" s="35"/>
      <c r="G32" s="35">
        <f>SUM(G12:G31)</f>
        <v>10.234999999999998</v>
      </c>
      <c r="H32" s="32"/>
      <c r="I32" s="33"/>
      <c r="J32" s="29"/>
      <c r="K32" s="21"/>
      <c r="L32" s="21"/>
      <c r="M32" s="21"/>
      <c r="N32" s="21"/>
      <c r="O32" s="21"/>
      <c r="P32" s="21"/>
      <c r="Q32" s="21"/>
    </row>
    <row r="33" spans="1:17" s="4" customFormat="1" x14ac:dyDescent="0.25">
      <c r="A33" s="53"/>
      <c r="B33" s="54"/>
      <c r="C33" s="54"/>
      <c r="D33" s="54"/>
      <c r="E33" s="54"/>
      <c r="F33" s="54"/>
      <c r="G33" s="54"/>
      <c r="H33" s="54"/>
      <c r="I33" s="55"/>
      <c r="J33" s="12"/>
      <c r="K33" s="22"/>
      <c r="L33" s="12"/>
      <c r="M33" s="12"/>
      <c r="N33" s="12"/>
      <c r="O33" s="12"/>
      <c r="P33" s="12"/>
      <c r="Q33" s="12"/>
    </row>
    <row r="34" spans="1:17" s="4" customFormat="1" ht="92.25" customHeight="1" x14ac:dyDescent="0.25">
      <c r="A34" s="38" t="s">
        <v>7</v>
      </c>
      <c r="B34" s="39"/>
      <c r="C34" s="39"/>
      <c r="D34" s="39"/>
      <c r="E34" s="40"/>
      <c r="F34" s="41" t="s">
        <v>13</v>
      </c>
      <c r="G34" s="41"/>
      <c r="H34" s="41"/>
      <c r="I34" s="41"/>
      <c r="J34" s="12"/>
      <c r="K34" s="12"/>
      <c r="L34" s="12"/>
      <c r="M34" s="12"/>
      <c r="N34" s="12"/>
      <c r="O34" s="12"/>
      <c r="P34" s="12"/>
      <c r="Q34" s="12"/>
    </row>
    <row r="35" spans="1:17" s="4" customFormat="1" ht="15.75" customHeight="1" x14ac:dyDescent="0.25">
      <c r="A35" s="38" t="s">
        <v>8</v>
      </c>
      <c r="B35" s="39"/>
      <c r="C35" s="39"/>
      <c r="D35" s="39"/>
      <c r="E35" s="40"/>
      <c r="F35" s="52" t="s">
        <v>12</v>
      </c>
      <c r="G35" s="52"/>
      <c r="H35" s="52"/>
      <c r="I35" s="52"/>
      <c r="Q35" s="12"/>
    </row>
    <row r="36" spans="1:17" s="4" customFormat="1" ht="33.75" customHeight="1" x14ac:dyDescent="0.25">
      <c r="A36" s="38" t="s">
        <v>14</v>
      </c>
      <c r="B36" s="39"/>
      <c r="C36" s="39"/>
      <c r="D36" s="39"/>
      <c r="E36" s="40"/>
      <c r="F36" s="52" t="s">
        <v>11</v>
      </c>
      <c r="G36" s="52"/>
      <c r="H36" s="52"/>
      <c r="I36" s="52"/>
      <c r="Q36" s="12"/>
    </row>
    <row r="37" spans="1:17" ht="121.5" customHeight="1" x14ac:dyDescent="0.25">
      <c r="A37" s="56" t="s">
        <v>16</v>
      </c>
      <c r="B37" s="57"/>
      <c r="C37" s="57"/>
      <c r="D37" s="57"/>
      <c r="E37" s="58"/>
      <c r="F37" s="59" t="s">
        <v>17</v>
      </c>
      <c r="G37" s="59"/>
      <c r="H37" s="59"/>
      <c r="I37" s="59"/>
    </row>
    <row r="38" spans="1:17" ht="43.5" customHeight="1" x14ac:dyDescent="0.3">
      <c r="A38" s="51"/>
      <c r="B38" s="51"/>
      <c r="C38" s="51"/>
      <c r="D38" s="51"/>
      <c r="E38" s="51"/>
      <c r="F38" s="60"/>
      <c r="G38" s="60"/>
      <c r="H38" s="60"/>
      <c r="I38" s="60"/>
      <c r="J38" s="5"/>
      <c r="K38" s="5"/>
      <c r="L38" s="5"/>
      <c r="M38" s="5"/>
      <c r="N38" s="5"/>
      <c r="O38" s="5"/>
      <c r="P38" s="5"/>
      <c r="Q38" s="5"/>
    </row>
    <row r="41" spans="1:17" ht="15.75" x14ac:dyDescent="0.25">
      <c r="A41" s="23"/>
      <c r="B41" s="23"/>
    </row>
    <row r="42" spans="1:17" ht="15.75" x14ac:dyDescent="0.25">
      <c r="A42" s="23"/>
      <c r="B42" s="23"/>
    </row>
  </sheetData>
  <mergeCells count="19">
    <mergeCell ref="A38:E38"/>
    <mergeCell ref="A36:E36"/>
    <mergeCell ref="F36:I36"/>
    <mergeCell ref="A33:I33"/>
    <mergeCell ref="A35:E35"/>
    <mergeCell ref="F35:I35"/>
    <mergeCell ref="A37:E37"/>
    <mergeCell ref="F37:I37"/>
    <mergeCell ref="F38:I38"/>
    <mergeCell ref="H1:I1"/>
    <mergeCell ref="A34:E34"/>
    <mergeCell ref="F34:I3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2025-05-19T08:56:15Z</cp:lastPrinted>
  <dcterms:created xsi:type="dcterms:W3CDTF">2016-09-16T10:27:35Z</dcterms:created>
  <dcterms:modified xsi:type="dcterms:W3CDTF">2025-06-18T04:26:01Z</dcterms:modified>
</cp:coreProperties>
</file>